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9. Phong kinh te\"/>
    </mc:Choice>
  </mc:AlternateContent>
  <xr:revisionPtr revIDLastSave="0" documentId="13_ncr:1_{937BD995-8F9D-4466-9E33-239D1A3B5948}" xr6:coauthVersionLast="45" xr6:coauthVersionMax="47" xr10:uidLastSave="{00000000-0000-0000-0000-000000000000}"/>
  <bookViews>
    <workbookView xWindow="-110" yWindow="-110" windowWidth="19420" windowHeight="1030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3" i="1" l="1"/>
  <c r="C23" i="1"/>
  <c r="D42" i="1"/>
  <c r="C42" i="1"/>
  <c r="D40" i="1"/>
  <c r="C40" i="1"/>
  <c r="D20" i="1"/>
  <c r="D19" i="1" s="1"/>
  <c r="C20" i="1"/>
  <c r="C19" i="1" l="1"/>
  <c r="C48" i="1" s="1"/>
  <c r="D18" i="1"/>
  <c r="C11" i="1"/>
  <c r="C18" i="1" s="1"/>
</calcChain>
</file>

<file path=xl/sharedStrings.xml><?xml version="1.0" encoding="utf-8"?>
<sst xmlns="http://schemas.openxmlformats.org/spreadsheetml/2006/main" count="66" uniqueCount="62">
  <si>
    <t>*</t>
  </si>
  <si>
    <t xml:space="preserve">KHUNG TIÊU CHÍ  ĐÁNH GIÁ, XẾP LOẠI </t>
  </si>
  <si>
    <t>----</t>
  </si>
  <si>
    <t>Số TT</t>
  </si>
  <si>
    <t>TIÊU CHÍ ĐÁNH GIÁ</t>
  </si>
  <si>
    <t>KẾT QUẢ THỰC HIỆN</t>
  </si>
  <si>
    <t>Ghi chú</t>
  </si>
  <si>
    <t>Điểm tối đa</t>
  </si>
  <si>
    <t>Điểm thực hiện</t>
  </si>
  <si>
    <t>I</t>
  </si>
  <si>
    <t>NHÓM TIÊU CHÍ CHUNG (30 ĐIỂM)</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</si>
  <si>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</si>
  <si>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</si>
  <si>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</si>
  <si>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</si>
  <si>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</si>
  <si>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</si>
  <si>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</si>
  <si>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Việc cụ thể hóa các chỉ thị, nghị quyết, chủ trương, đường lối của Đảng, chính sách, pháp luật của Nhà nước để xây dựng và tổ chức thực hiện các chương trình, kế hoạch công tác năm</t>
  </si>
  <si>
    <t>Công tác xây dựng các chương trình, kế hoạch công tác hằng năm để thực hiện nhiệm vụ chính trị được giao</t>
  </si>
  <si>
    <t>Việc đôn đốc, tổ chức triển khai thực hiện các chương trình, kế hoạch công tác hằng năm</t>
  </si>
  <si>
    <t>≥ 90% nhiệm vụ được triển khai thực hiện đúng trình tự, thủ tục, thời hạn, đạt yêu cầu.</t>
  </si>
  <si>
    <t>Việc kiểm tra, thanh tra về lĩnh vực giao thông vận tải đã  được phân công phụ trách đối với tổ chức, cá nhân trong việc thực hiện các quy định của pháp luật.</t>
  </si>
  <si>
    <t>Việc giải quyết khiếu nại, tố cáo, phòng, chống tham nhũng, lãng phí và xử lý các vi phạm pháp luật thuộc phạm vi quản lý</t>
  </si>
  <si>
    <t>2.10</t>
  </si>
  <si>
    <t>Việc thực hiện công tác thanh tra, kiểm tra theo ngành, lĩnh vực được phân công phụ trách trong việc thực hiện các quy định của pháp luật.</t>
  </si>
  <si>
    <t>Trách nhiệm trong việc triển khai thực hiện công tác dân vận chính quyền; thực hiện Quy chế dân chủ ở cơ sở.</t>
  </si>
  <si>
    <t>Việc giải ngân vốn đầu tư các dự án do đơn vị làm chủ đầu tư (nếu có).</t>
  </si>
  <si>
    <r>
      <t xml:space="preserve">Kết quả đánh giá, xếp loại chất lượng các tập thể, cá nhân có liên quan trực tiếp; các chỉ số đánh giá, xếp hạng đối với tổ chức, cơ quan, đơn vị </t>
    </r>
    <r>
      <rPr>
        <b/>
        <i/>
        <sz val="11"/>
        <color theme="1"/>
        <rFont val="Times New Roman"/>
        <family val="1"/>
      </rPr>
      <t>(nếu có)</t>
    </r>
    <r>
      <rPr>
        <b/>
        <sz val="11"/>
        <color theme="1"/>
        <rFont val="Times New Roman"/>
        <family val="1"/>
      </rPr>
      <t>.</t>
    </r>
  </si>
  <si>
    <t>Kết quả chỉ số cải cách hành chính (PAR INDEX) được UBND tỉnh đánh giá trong năm.</t>
  </si>
  <si>
    <t>Kết quả đánh giá chỉ số hài lòng của người dân</t>
  </si>
  <si>
    <t>Các chỉ số đánh giá, xếp hạng khác……</t>
  </si>
  <si>
    <t>TỔNG ĐIỂM = Điểm nhóm I + Điểm nhóm II</t>
  </si>
  <si>
    <t>Lưu ý: 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
..................................................................................................................................................................................................
..................................................................................................................................................................................................
...................................................................................................................................................................................................</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</si>
  <si>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</si>
  <si>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</si>
  <si>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</si>
  <si>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4"/>
        <color theme="1"/>
        <rFont val="Times New Roman"/>
        <family val="1"/>
      </rPr>
      <t xml:space="preserve">  </t>
    </r>
  </si>
  <si>
    <t>Điểm nhóm I</t>
  </si>
  <si>
    <t>Điểm nhóm II</t>
  </si>
  <si>
    <t>Năng lực lãnh đạo của lãnh đạo Phòng Kinh tế; công tác lãnh đạo cơ  quan, các đoàn thể cơ quan; các mối quan hệ công tác</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</si>
  <si>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Phòng Kinh tế</t>
  </si>
  <si>
    <t>Kết quả thực hiện các nhiệm vụ được giao; tham mưu đầy đủ, kịp thời các văn bản chỉ đạo, điều hành nhiệm vụ thuộc chức năng, nhiệm vụ của Phòng Kinh tế</t>
  </si>
  <si>
    <t>Việc thực hiện chủ trương, đường lối, chính sách của Đảng, pháp luật của Nhà nước; Nghị quyết, kết luận, chủ trương của Đảng ủy, Ban Thường vụ Đảng ủy, Thường trực Đảng ủy,  Ủy ban nhân dân xã trên các lĩnh vực thuộc phạm vi quản lý, điều hành.</t>
  </si>
  <si>
    <t>Việc xây dựng, tham mưu Ủy ban nhân dân xã ban hành các đề án, văn bản theo thẩm quyền; xây dựng và trình Hội đồng nhân dân xã, Ủy ban nhân dân xã ban hành các nghị quyết, kết luận thuộc lĩnh vực phụ trách bảo đảm kịp thời, đạt chất lượng.</t>
  </si>
  <si>
    <t>Kết quả thực hiện các nhiệm vụ được  Ủy ban nhân dân phường, Chủ tịch Ủy ban nhân dân xã giao</t>
  </si>
  <si>
    <t>Việc tham mưu công tác quy hoạch xây dựng; kiến trúc; hoạt động đầu tư xây dựng; phát triển đô thị; hạ tầng kỹ thuật; nhà ở; vật liệu xây dựng;thực hiện việc quản lý kết cấu hạ tầng giao thông trên địa bàn xã theo thẩm quyền quy định</t>
  </si>
  <si>
    <t>Việc quản lý nhà nước về phương tiện và người điều khiển phương tiện giao thông theo thẩm quyền quy định; tổ chức thực hiện việc quản lý hoạt động vận tải và dịch vụ hỗ trợ vận tải trên địa bàn xã theo quy định của pháp luật</t>
  </si>
  <si>
    <t>Thực hiện một số nhiệm vụ, quyền hạn khác theo quy định của pháp luật và theo phân cấp hoặc ủy quyền của Ủy ban nhân dân xã, Chủ tịch Ủy ban nhân dân xã và theo quy định của pháp luật.</t>
  </si>
  <si>
    <t>Việc thực hiện chế độ họp, hội nghị theo Quy chế làm việc  Ủy ban nhân dân xã; tham mưu trả lời, giải quyết ý kiến, kiến nghị của cử tri liên quan đến ngành, lĩnh vực được giao.</t>
  </si>
  <si>
    <t>Việc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</si>
  <si>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t>Công tác phối hợp giải quyết công việc giữa các cơ quan, đơn vị trên địa bàn xã theo các quy chế phối hợp do Ủy ban nhân dân xã ban hành có liên quan đến trách nhiệm của Phòng Kinh tế.</t>
  </si>
  <si>
    <r>
      <t xml:space="preserve">Kết quả thực hiện các mục tiêu, chỉ tiêu, nhiệm vụ được đề ra theo nghị quyết đại hội hoặc chương trình, kế hoạch công tác do cấp có thẩm quyền giao, phê duyệt về phát triển kinh tế - xã hội, an ninh, quốc phòng, đối ngoại và xây dựng Đảng, hệ thống chính trị </t>
    </r>
    <r>
      <rPr>
        <i/>
        <sz val="11"/>
        <color theme="1"/>
        <rFont val="Times New Roman"/>
        <family val="1"/>
      </rPr>
      <t>(lượng hóa bằng sản phẩm cụ thể)</t>
    </r>
    <r>
      <rPr>
        <sz val="11"/>
        <color theme="1"/>
        <rFont val="Times New Roman"/>
        <family val="1"/>
      </rPr>
      <t>; gắn với kết quả thực hiện chỉ tiêu về kinh tế - xã hội, quốc phòng, an ninh của Hội đồng nhân dân tỉnh giao liên quan đến trách nhiệm của Phòng Kinh tế.</t>
    </r>
    <r>
      <rPr>
        <i/>
        <sz val="11"/>
        <color theme="1"/>
        <rFont val="Times New Roman"/>
        <family val="1"/>
      </rPr>
      <t>(nếu có).</t>
    </r>
  </si>
  <si>
    <t>Kết quả đánh giá, xếp loại chất lượng các tập thể, cá nhân có liên quan trực tiếp: cơ quan, các phòng chuyên môn thuộc phường, các đoàn thể cơ quan và cán bộ, công chức của Phòng Kinh tế</t>
  </si>
  <si>
    <r>
      <t>Các chỉ số đánh giá, xếp hạng đối với Phòng Kinh tế</t>
    </r>
    <r>
      <rPr>
        <i/>
        <sz val="11"/>
        <color theme="1"/>
        <rFont val="Times New Roman"/>
        <family val="1"/>
      </rPr>
      <t xml:space="preserve"> (nếu có)</t>
    </r>
  </si>
  <si>
    <t>Xếp hạng mức độ ứng dụng công nghệ thông tin của Phòng Kinh tế</t>
  </si>
  <si>
    <r>
      <t>Các chỉ số đánh giá, xếp hạng đối với xã có liên quan đến trách nhiệm của Phòng Kinh tế</t>
    </r>
    <r>
      <rPr>
        <i/>
        <sz val="11"/>
        <color theme="1"/>
        <rFont val="Times New Roman"/>
        <family val="1"/>
      </rPr>
      <t xml:space="preserve"> (nếu có)</t>
    </r>
  </si>
  <si>
    <t>Đơn vị: Phòng Kinh tế</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</si>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</sst>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4"/>
      <color rgb="FF000000"/>
      <name val="Times New Roman"/>
      <family val="1"/>
    </font>
    <font>
      <i/>
      <sz val="12"/>
      <color rgb="FF000000"/>
      <name val="Times New Roman"/>
      <family val="1"/>
    </font>
    <font>
      <b/>
      <sz val="8"/>
      <color rgb="FF000000"/>
      <name val="Times New Roman"/>
      <family val="1"/>
    </font>
    <font>
      <b/>
      <sz val="11"/>
      <color theme="1"/>
      <name val="Times New Roman"/>
      <family val="1"/>
    </font>
    <font>
      <b/>
      <i/>
      <sz val="11"/>
      <color theme="1"/>
      <name val="Times New Roman"/>
      <family val="1"/>
    </font>
    <font>
      <sz val="11"/>
      <color theme="1"/>
      <name val="Times New Roman"/>
      <family val="1"/>
    </font>
    <font>
      <i/>
      <sz val="11"/>
      <color theme="1"/>
      <name val="Times New Roman"/>
      <family val="1"/>
    </font>
    <font>
      <sz val="12"/>
      <color theme="1"/>
      <name val="Times New Roman"/>
      <family val="1"/>
    </font>
    <font>
      <b/>
      <sz val="12"/>
      <color theme="1"/>
      <name val="Times New Roman"/>
      <family val="1"/>
    </font>
    <font>
      <i/>
      <sz val="12"/>
      <color theme="1"/>
      <name val="Times New Roman"/>
      <family val="1"/>
    </font>
    <font>
      <sz val="14"/>
      <color theme="1"/>
      <name val="Times New Roman"/>
      <family val="1"/>
    </font>
    <font>
      <b/>
      <sz val="14"/>
      <color theme="1"/>
      <name val="Times New Roman"/>
      <family val="1"/>
    </font>
    <font>
      <b/>
      <i/>
      <sz val="14"/>
      <color theme="1"/>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40">
    <xf numFmtId="0" fontId="0" fillId="0" borderId="0" xfId="0"/>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1" xfId="0" applyFont="1" applyBorder="1" applyAlignment="1">
      <alignment horizontal="justify" vertical="center" wrapText="1"/>
    </xf>
    <xf numFmtId="0" fontId="4" fillId="0" borderId="5"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5" xfId="0" applyFont="1" applyBorder="1" applyAlignment="1">
      <alignment horizontal="center" vertical="center" wrapText="1"/>
    </xf>
    <xf numFmtId="0" fontId="0" fillId="0" borderId="0" xfId="0" applyAlignment="1">
      <alignment wrapText="1"/>
    </xf>
    <xf numFmtId="0" fontId="4" fillId="0" borderId="6"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5" xfId="0" applyFont="1" applyBorder="1" applyAlignment="1">
      <alignment horizontal="center" vertical="center"/>
    </xf>
    <xf numFmtId="0" fontId="6" fillId="0" borderId="5" xfId="0" applyFont="1" applyBorder="1" applyAlignment="1">
      <alignment horizontal="center" vertical="center"/>
    </xf>
    <xf numFmtId="0" fontId="6" fillId="0" borderId="7" xfId="0" applyFont="1" applyBorder="1" applyAlignment="1">
      <alignment horizontal="center" vertical="center" wrapText="1"/>
    </xf>
    <xf numFmtId="0" fontId="4" fillId="0" borderId="1" xfId="0" applyFont="1" applyBorder="1" applyAlignment="1">
      <alignment horizontal="center"/>
    </xf>
    <xf numFmtId="0" fontId="4" fillId="0" borderId="5" xfId="0" applyFont="1" applyBorder="1" applyAlignment="1">
      <alignment horizontal="center"/>
    </xf>
    <xf numFmtId="0" fontId="8" fillId="0" borderId="0" xfId="0" applyFont="1" applyAlignment="1">
      <alignment vertical="center"/>
    </xf>
    <xf numFmtId="0" fontId="9" fillId="0" borderId="0" xfId="0" applyFont="1" applyAlignment="1">
      <alignment vertical="center"/>
    </xf>
    <xf numFmtId="0" fontId="11" fillId="0" borderId="0" xfId="0" applyFont="1" applyAlignment="1">
      <alignment horizontal="justify" vertical="center"/>
    </xf>
    <xf numFmtId="0" fontId="12" fillId="0" borderId="0" xfId="0" applyFont="1" applyAlignment="1">
      <alignment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quotePrefix="1" applyFont="1" applyBorder="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8" fillId="0" borderId="0" xfId="0" applyFont="1" applyAlignment="1">
      <alignment horizontal="left" vertical="center" wrapText="1"/>
    </xf>
    <xf numFmtId="0" fontId="12"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left" vertical="top" wrapText="1"/>
    </xf>
    <xf numFmtId="0" fontId="14" fillId="0" borderId="0" xfId="0" applyFont="1" applyAlignment="1">
      <alignment horizontal="center"/>
    </xf>
    <xf numFmtId="0" fontId="15" fillId="0" borderId="0" xfId="0" applyFont="1" applyAlignment="1">
      <alignment horizontal="center"/>
    </xf>
    <xf numFmtId="0" fontId="16" fillId="0" borderId="0" xfId="0" applyFont="1" applyAlignment="1">
      <alignment horizontal="center" vertical="center" wrapText="1"/>
    </xf>
    <xf numFmtId="0" fontId="17"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4"/>
  <sheetViews>
    <sheetView tabSelected="1" view="pageBreakPreview" zoomScale="150" zoomScaleNormal="85" zoomScaleSheetLayoutView="150" workbookViewId="0">
      <selection activeCell="A5" sqref="A5:E5"/>
    </sheetView>
  </sheetViews>
  <sheetFormatPr defaultRowHeight="14.5" x14ac:dyDescent="0.35"/>
  <cols>
    <col min="1" max="1" width="6.7265625" customWidth="1"/>
    <col min="2" max="2" width="51.81640625" customWidth="1"/>
    <col min="3" max="3" width="12.1796875" customWidth="1"/>
    <col min="4" max="4" width="17.26953125" customWidth="1"/>
    <col min="5" max="5" width="20.81640625" customWidth="1"/>
  </cols>
  <sheetData>
    <row r="1" spans="1:5" ht="16.5" x14ac:dyDescent="0.35">
      <c r="A1" s="36" t="s">
        <v>58</v>
      </c>
      <c r="B1" s="36"/>
      <c r="C1" s="37" t="s">
        <v>59</v>
      </c>
      <c r="D1" s="37"/>
      <c r="E1" s="37"/>
    </row>
    <row r="2" spans="1:5" ht="16.5" x14ac:dyDescent="0.35">
      <c r="A2" s="38" t="s">
        <v>60</v>
      </c>
      <c r="B2" s="38"/>
      <c r="C2" s="39" t="s">
        <v>61</v>
      </c>
      <c r="D2" s="39"/>
      <c r="E2" s="39"/>
    </row>
    <row r="3" spans="1:5" ht="17.5" x14ac:dyDescent="0.35">
      <c r="A3" s="28" t="s">
        <v>0</v>
      </c>
      <c r="B3" s="28"/>
    </row>
    <row r="4" spans="1:5" ht="17.5" x14ac:dyDescent="0.35">
      <c r="A4" s="29" t="s">
        <v>1</v>
      </c>
      <c r="B4" s="29"/>
      <c r="C4" s="29"/>
      <c r="D4" s="29"/>
      <c r="E4" s="29"/>
    </row>
    <row r="5" spans="1:5" ht="17.5" x14ac:dyDescent="0.35">
      <c r="A5" s="29" t="s">
        <v>57</v>
      </c>
      <c r="B5" s="29"/>
      <c r="C5" s="29"/>
      <c r="D5" s="29"/>
      <c r="E5" s="29"/>
    </row>
    <row r="6" spans="1:5" ht="15.5" x14ac:dyDescent="0.35">
      <c r="A6" s="27"/>
      <c r="B6" s="27"/>
      <c r="C6" s="27"/>
      <c r="D6" s="27"/>
      <c r="E6" s="27"/>
    </row>
    <row r="7" spans="1:5" ht="17.5" x14ac:dyDescent="0.35">
      <c r="A7" s="29" t="s">
        <v>2</v>
      </c>
      <c r="B7" s="29"/>
      <c r="C7" s="29"/>
      <c r="D7" s="29"/>
      <c r="E7" s="29"/>
    </row>
    <row r="8" spans="1:5" ht="7.5" customHeight="1" x14ac:dyDescent="0.35">
      <c r="A8" s="1"/>
    </row>
    <row r="9" spans="1:5" ht="14.5" customHeight="1" x14ac:dyDescent="0.35">
      <c r="A9" s="32" t="s">
        <v>3</v>
      </c>
      <c r="B9" s="32" t="s">
        <v>4</v>
      </c>
      <c r="C9" s="33" t="s">
        <v>5</v>
      </c>
      <c r="D9" s="34"/>
      <c r="E9" s="32" t="s">
        <v>6</v>
      </c>
    </row>
    <row r="10" spans="1:5" ht="62.15" customHeight="1" x14ac:dyDescent="0.35">
      <c r="A10" s="32"/>
      <c r="B10" s="32"/>
      <c r="C10" s="2" t="s">
        <v>7</v>
      </c>
      <c r="D10" s="2" t="s">
        <v>8</v>
      </c>
      <c r="E10" s="32"/>
    </row>
    <row r="11" spans="1:5" ht="24" customHeight="1" x14ac:dyDescent="0.35">
      <c r="A11" s="3" t="s">
        <v>9</v>
      </c>
      <c r="B11" s="4" t="s">
        <v>10</v>
      </c>
      <c r="C11" s="2">
        <f>C12+C13+C14+C15+C16+C17</f>
        <v>30</v>
      </c>
      <c r="D11" s="2"/>
      <c r="E11" s="2"/>
    </row>
    <row r="12" spans="1:5" ht="63" customHeight="1" x14ac:dyDescent="0.35">
      <c r="A12" s="24">
        <v>1</v>
      </c>
      <c r="B12" s="7" t="s">
        <v>11</v>
      </c>
      <c r="C12" s="21">
        <v>6</v>
      </c>
      <c r="D12" s="2"/>
      <c r="E12" s="2"/>
    </row>
    <row r="13" spans="1:5" ht="28" x14ac:dyDescent="0.35">
      <c r="A13" s="24">
        <v>2</v>
      </c>
      <c r="B13" s="7" t="s">
        <v>40</v>
      </c>
      <c r="C13" s="8">
        <v>6</v>
      </c>
      <c r="D13" s="6"/>
      <c r="E13" s="2"/>
    </row>
    <row r="14" spans="1:5" ht="80.5" customHeight="1" x14ac:dyDescent="0.35">
      <c r="A14" s="24">
        <v>3</v>
      </c>
      <c r="B14" s="7" t="s">
        <v>41</v>
      </c>
      <c r="C14" s="21">
        <v>5</v>
      </c>
      <c r="D14" s="2"/>
      <c r="E14" s="2"/>
    </row>
    <row r="15" spans="1:5" ht="77.5" customHeight="1" x14ac:dyDescent="0.35">
      <c r="A15" s="24">
        <v>4</v>
      </c>
      <c r="B15" s="7" t="s">
        <v>13</v>
      </c>
      <c r="C15" s="21">
        <v>5</v>
      </c>
      <c r="D15" s="2"/>
      <c r="E15" s="2"/>
    </row>
    <row r="16" spans="1:5" ht="107.5" customHeight="1" x14ac:dyDescent="0.35">
      <c r="A16" s="24">
        <v>5</v>
      </c>
      <c r="B16" s="7" t="s">
        <v>14</v>
      </c>
      <c r="C16" s="21">
        <v>5</v>
      </c>
      <c r="D16" s="2"/>
      <c r="E16" s="2"/>
    </row>
    <row r="17" spans="1:5" ht="60" customHeight="1" x14ac:dyDescent="0.35">
      <c r="A17" s="24">
        <v>6</v>
      </c>
      <c r="B17" s="7" t="s">
        <v>15</v>
      </c>
      <c r="C17" s="21">
        <v>3</v>
      </c>
      <c r="D17" s="2"/>
      <c r="E17" s="2"/>
    </row>
    <row r="18" spans="1:5" x14ac:dyDescent="0.35">
      <c r="A18" s="10"/>
      <c r="B18" s="3" t="s">
        <v>38</v>
      </c>
      <c r="C18" s="6">
        <f>C11</f>
        <v>30</v>
      </c>
      <c r="D18" s="6">
        <f>D11</f>
        <v>0</v>
      </c>
      <c r="E18" s="2"/>
    </row>
    <row r="19" spans="1:5" ht="30" customHeight="1" x14ac:dyDescent="0.35">
      <c r="A19" s="10" t="s">
        <v>16</v>
      </c>
      <c r="B19" s="11" t="s">
        <v>17</v>
      </c>
      <c r="C19" s="6">
        <f>C20+C23+C40</f>
        <v>70</v>
      </c>
      <c r="D19" s="6">
        <f>D20+D23+D37</f>
        <v>0</v>
      </c>
      <c r="E19" s="2"/>
    </row>
    <row r="20" spans="1:5" ht="56" x14ac:dyDescent="0.35">
      <c r="A20" s="24">
        <v>1</v>
      </c>
      <c r="B20" s="5" t="s">
        <v>18</v>
      </c>
      <c r="C20" s="12">
        <f>SUM(C21:C22)</f>
        <v>10</v>
      </c>
      <c r="D20" s="12">
        <f>SUM(D21:D22)</f>
        <v>0</v>
      </c>
      <c r="E20" s="2"/>
    </row>
    <row r="21" spans="1:5" ht="45" customHeight="1" x14ac:dyDescent="0.35">
      <c r="A21" s="25">
        <v>1.1000000000000001</v>
      </c>
      <c r="B21" s="7" t="s">
        <v>19</v>
      </c>
      <c r="C21" s="13">
        <v>5</v>
      </c>
      <c r="D21" s="2"/>
      <c r="E21" s="2"/>
    </row>
    <row r="22" spans="1:5" ht="36.65" customHeight="1" x14ac:dyDescent="0.35">
      <c r="A22" s="25">
        <v>1.2</v>
      </c>
      <c r="B22" s="7" t="s">
        <v>20</v>
      </c>
      <c r="C22" s="13">
        <v>5</v>
      </c>
      <c r="D22" s="2"/>
      <c r="E22" s="2"/>
    </row>
    <row r="23" spans="1:5" ht="55" customHeight="1" x14ac:dyDescent="0.35">
      <c r="A23" s="24">
        <v>2</v>
      </c>
      <c r="B23" s="5" t="s">
        <v>42</v>
      </c>
      <c r="C23" s="12">
        <f>SUM(C24:C39)</f>
        <v>50</v>
      </c>
      <c r="D23" s="12">
        <f>SUM(D24:D39)</f>
        <v>0</v>
      </c>
      <c r="E23" s="2"/>
    </row>
    <row r="24" spans="1:5" ht="77.150000000000006" customHeight="1" x14ac:dyDescent="0.35">
      <c r="A24" s="25">
        <v>2.1</v>
      </c>
      <c r="B24" s="7" t="s">
        <v>43</v>
      </c>
      <c r="C24" s="13">
        <v>3</v>
      </c>
      <c r="D24" s="2"/>
      <c r="E24" s="2"/>
    </row>
    <row r="25" spans="1:5" ht="78" customHeight="1" x14ac:dyDescent="0.35">
      <c r="A25" s="25">
        <v>2.2000000000000002</v>
      </c>
      <c r="B25" s="7" t="s">
        <v>44</v>
      </c>
      <c r="C25" s="13">
        <v>3</v>
      </c>
      <c r="D25" s="2"/>
      <c r="E25" s="2"/>
    </row>
    <row r="26" spans="1:5" ht="39.65" customHeight="1" x14ac:dyDescent="0.35">
      <c r="A26" s="25">
        <v>2.2999999999999998</v>
      </c>
      <c r="B26" s="7" t="s">
        <v>45</v>
      </c>
      <c r="C26" s="13">
        <v>3</v>
      </c>
      <c r="D26" s="2"/>
      <c r="E26" s="2"/>
    </row>
    <row r="27" spans="1:5" ht="39.65" customHeight="1" x14ac:dyDescent="0.35">
      <c r="A27" s="25">
        <v>2.4</v>
      </c>
      <c r="B27" s="7" t="s">
        <v>21</v>
      </c>
      <c r="C27" s="13">
        <v>4</v>
      </c>
      <c r="D27" s="2"/>
      <c r="E27" s="2"/>
    </row>
    <row r="28" spans="1:5" ht="56" x14ac:dyDescent="0.35">
      <c r="A28" s="25">
        <v>2.5</v>
      </c>
      <c r="B28" s="7" t="s">
        <v>46</v>
      </c>
      <c r="C28" s="13">
        <v>3</v>
      </c>
      <c r="D28" s="2"/>
      <c r="E28" s="2"/>
    </row>
    <row r="29" spans="1:5" ht="56" x14ac:dyDescent="0.35">
      <c r="A29" s="25">
        <v>2.6</v>
      </c>
      <c r="B29" s="7" t="s">
        <v>47</v>
      </c>
      <c r="C29" s="13">
        <v>3</v>
      </c>
      <c r="D29" s="2"/>
      <c r="E29" s="2"/>
    </row>
    <row r="30" spans="1:5" ht="42" x14ac:dyDescent="0.35">
      <c r="A30" s="25">
        <v>2.7</v>
      </c>
      <c r="B30" s="7" t="s">
        <v>22</v>
      </c>
      <c r="C30" s="13">
        <v>3</v>
      </c>
      <c r="D30" s="2"/>
      <c r="E30" s="2"/>
    </row>
    <row r="31" spans="1:5" ht="36.65" customHeight="1" x14ac:dyDescent="0.35">
      <c r="A31" s="25">
        <v>2.8</v>
      </c>
      <c r="B31" s="7" t="s">
        <v>23</v>
      </c>
      <c r="C31" s="13">
        <v>3</v>
      </c>
      <c r="D31" s="2"/>
      <c r="E31" s="2"/>
    </row>
    <row r="32" spans="1:5" ht="56" x14ac:dyDescent="0.35">
      <c r="A32" s="25">
        <v>2.9</v>
      </c>
      <c r="B32" s="7" t="s">
        <v>48</v>
      </c>
      <c r="C32" s="13">
        <v>3</v>
      </c>
      <c r="D32" s="2"/>
      <c r="E32" s="2"/>
    </row>
    <row r="33" spans="1:5" ht="48.65" customHeight="1" x14ac:dyDescent="0.35">
      <c r="A33" s="26" t="s">
        <v>24</v>
      </c>
      <c r="B33" s="7" t="s">
        <v>49</v>
      </c>
      <c r="C33" s="13">
        <v>3</v>
      </c>
      <c r="D33" s="2"/>
      <c r="E33" s="2"/>
    </row>
    <row r="34" spans="1:5" ht="66.650000000000006" customHeight="1" x14ac:dyDescent="0.35">
      <c r="A34" s="25">
        <v>2.11</v>
      </c>
      <c r="B34" s="7" t="s">
        <v>50</v>
      </c>
      <c r="C34" s="13">
        <v>3</v>
      </c>
      <c r="D34" s="2"/>
      <c r="E34" s="2"/>
    </row>
    <row r="35" spans="1:5" ht="42" x14ac:dyDescent="0.35">
      <c r="A35" s="25">
        <v>2.12</v>
      </c>
      <c r="B35" s="7" t="s">
        <v>25</v>
      </c>
      <c r="C35" s="13">
        <v>3</v>
      </c>
      <c r="D35" s="2"/>
      <c r="E35" s="2"/>
    </row>
    <row r="36" spans="1:5" ht="42" customHeight="1" x14ac:dyDescent="0.35">
      <c r="A36" s="25">
        <v>2.13</v>
      </c>
      <c r="B36" s="7" t="s">
        <v>26</v>
      </c>
      <c r="C36" s="13">
        <v>3</v>
      </c>
      <c r="D36" s="2"/>
      <c r="E36" s="2"/>
    </row>
    <row r="37" spans="1:5" ht="35.5" customHeight="1" x14ac:dyDescent="0.35">
      <c r="A37" s="25">
        <v>2.14</v>
      </c>
      <c r="B37" s="7" t="s">
        <v>27</v>
      </c>
      <c r="C37" s="13">
        <v>3</v>
      </c>
      <c r="D37" s="2"/>
      <c r="E37" s="2"/>
    </row>
    <row r="38" spans="1:5" ht="62.15" customHeight="1" x14ac:dyDescent="0.35">
      <c r="A38" s="25">
        <v>2.15</v>
      </c>
      <c r="B38" s="7" t="s">
        <v>51</v>
      </c>
      <c r="C38" s="13">
        <v>3</v>
      </c>
      <c r="D38" s="2"/>
      <c r="E38" s="2"/>
    </row>
    <row r="39" spans="1:5" ht="122.15" customHeight="1" x14ac:dyDescent="0.35">
      <c r="A39" s="25">
        <v>2.16</v>
      </c>
      <c r="B39" s="7" t="s">
        <v>52</v>
      </c>
      <c r="C39" s="13">
        <v>4</v>
      </c>
      <c r="D39" s="2"/>
      <c r="E39" s="2"/>
    </row>
    <row r="40" spans="1:5" ht="47.5" customHeight="1" x14ac:dyDescent="0.35">
      <c r="A40" s="24">
        <v>3</v>
      </c>
      <c r="B40" s="5" t="s">
        <v>28</v>
      </c>
      <c r="C40" s="22">
        <f>C41+C42</f>
        <v>10</v>
      </c>
      <c r="D40" s="22">
        <f>D41+D42</f>
        <v>0</v>
      </c>
      <c r="E40" s="2"/>
    </row>
    <row r="41" spans="1:5" ht="56" x14ac:dyDescent="0.35">
      <c r="A41" s="25">
        <v>3.1</v>
      </c>
      <c r="B41" s="7" t="s">
        <v>53</v>
      </c>
      <c r="C41" s="23">
        <v>5</v>
      </c>
      <c r="D41" s="2"/>
      <c r="E41" s="2"/>
    </row>
    <row r="42" spans="1:5" x14ac:dyDescent="0.35">
      <c r="A42" s="25">
        <v>3.2</v>
      </c>
      <c r="B42" s="7" t="s">
        <v>54</v>
      </c>
      <c r="C42" s="23">
        <f>SUM(C43:C47)</f>
        <v>5</v>
      </c>
      <c r="D42" s="23">
        <f>SUM(D43:D47)</f>
        <v>0</v>
      </c>
      <c r="E42" s="2"/>
    </row>
    <row r="43" spans="1:5" ht="28" x14ac:dyDescent="0.35">
      <c r="A43" s="25" t="s">
        <v>12</v>
      </c>
      <c r="B43" s="7" t="s">
        <v>29</v>
      </c>
      <c r="C43" s="23">
        <v>1</v>
      </c>
      <c r="D43" s="2"/>
      <c r="E43" s="2"/>
    </row>
    <row r="44" spans="1:5" ht="28" x14ac:dyDescent="0.35">
      <c r="A44" s="25" t="s">
        <v>12</v>
      </c>
      <c r="B44" s="7" t="s">
        <v>55</v>
      </c>
      <c r="C44" s="23">
        <v>1</v>
      </c>
      <c r="D44" s="2"/>
      <c r="E44" s="2"/>
    </row>
    <row r="45" spans="1:5" x14ac:dyDescent="0.35">
      <c r="A45" s="25" t="s">
        <v>12</v>
      </c>
      <c r="B45" s="7" t="s">
        <v>30</v>
      </c>
      <c r="C45" s="23">
        <v>1</v>
      </c>
      <c r="D45" s="2"/>
      <c r="E45" s="2"/>
    </row>
    <row r="46" spans="1:5" x14ac:dyDescent="0.35">
      <c r="A46" s="25" t="s">
        <v>12</v>
      </c>
      <c r="B46" s="7" t="s">
        <v>31</v>
      </c>
      <c r="C46" s="23">
        <v>1</v>
      </c>
      <c r="D46" s="2"/>
      <c r="E46" s="2"/>
    </row>
    <row r="47" spans="1:5" ht="71.25" customHeight="1" x14ac:dyDescent="0.35">
      <c r="A47" s="25" t="s">
        <v>12</v>
      </c>
      <c r="B47" s="7" t="s">
        <v>56</v>
      </c>
      <c r="C47" s="23">
        <v>1</v>
      </c>
      <c r="D47" s="2"/>
      <c r="E47" s="2"/>
    </row>
    <row r="48" spans="1:5" x14ac:dyDescent="0.35">
      <c r="A48" s="14"/>
      <c r="B48" s="2" t="s">
        <v>39</v>
      </c>
      <c r="C48" s="13">
        <f>C19</f>
        <v>70</v>
      </c>
      <c r="D48" s="2"/>
      <c r="E48" s="2"/>
    </row>
    <row r="49" spans="1:6" ht="14.15" customHeight="1" x14ac:dyDescent="0.35">
      <c r="A49" s="14"/>
      <c r="B49" s="15" t="s">
        <v>32</v>
      </c>
      <c r="C49" s="16">
        <v>100</v>
      </c>
      <c r="D49" s="2"/>
      <c r="E49" s="2"/>
      <c r="F49" s="9"/>
    </row>
    <row r="50" spans="1:6" ht="90.65" customHeight="1" x14ac:dyDescent="0.35">
      <c r="A50" s="35" t="s">
        <v>33</v>
      </c>
      <c r="B50" s="35"/>
      <c r="C50" s="35"/>
      <c r="D50" s="35"/>
      <c r="E50" s="35"/>
      <c r="F50" s="9"/>
    </row>
    <row r="51" spans="1:6" ht="15.5" x14ac:dyDescent="0.35">
      <c r="A51" s="17"/>
      <c r="B51" s="18"/>
      <c r="C51" s="18"/>
      <c r="D51" s="18"/>
      <c r="E51" s="18"/>
    </row>
    <row r="52" spans="1:6" ht="15.5" x14ac:dyDescent="0.35">
      <c r="A52" s="18" t="s">
        <v>34</v>
      </c>
      <c r="B52" s="18"/>
      <c r="C52" s="18"/>
      <c r="D52" s="18"/>
      <c r="E52" s="18"/>
    </row>
    <row r="53" spans="1:6" ht="39" customHeight="1" x14ac:dyDescent="0.35">
      <c r="A53" s="30" t="s">
        <v>35</v>
      </c>
      <c r="B53" s="30"/>
      <c r="C53" s="30"/>
      <c r="D53" s="30"/>
      <c r="E53" s="30"/>
    </row>
    <row r="54" spans="1:6" ht="18" x14ac:dyDescent="0.35">
      <c r="A54" s="19" t="s">
        <v>36</v>
      </c>
      <c r="B54" s="31" t="s">
        <v>37</v>
      </c>
      <c r="C54" s="31"/>
      <c r="D54" s="31"/>
      <c r="E54" s="31"/>
      <c r="F54" s="20"/>
    </row>
  </sheetData>
  <mergeCells count="16">
    <mergeCell ref="A53:E53"/>
    <mergeCell ref="B54:E54"/>
    <mergeCell ref="A7:E7"/>
    <mergeCell ref="A9:A10"/>
    <mergeCell ref="B9:B10"/>
    <mergeCell ref="C9:D9"/>
    <mergeCell ref="E9:E10"/>
    <mergeCell ref="A50:E50"/>
    <mergeCell ref="A1:B1"/>
    <mergeCell ref="A6:E6"/>
    <mergeCell ref="A2:B2"/>
    <mergeCell ref="C1:E1"/>
    <mergeCell ref="A3:B3"/>
    <mergeCell ref="A4:E4"/>
    <mergeCell ref="A5:E5"/>
    <mergeCell ref="C2:E2"/>
  </mergeCells>
  <pageMargins left="0.7" right="0.7" top="0.75" bottom="0.75" header="0.3" footer="0.3"/>
  <pageSetup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dcterms:created xsi:type="dcterms:W3CDTF">2025-10-15T10:30:04Z</dcterms:created>
  <dcterms:modified xsi:type="dcterms:W3CDTF">2025-11-15T01:13:19Z</dcterms:modified>
</cp:coreProperties>
</file>